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Users\Karol\Documents\INGENIERÍA INDUSTRIAL\TRABAJO DE GRADO\Apendices 1\"/>
    </mc:Choice>
  </mc:AlternateContent>
  <xr:revisionPtr revIDLastSave="0" documentId="13_ncr:1_{E7757ADE-7425-4A9B-8F9A-4E7B910D1D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0" i="1"/>
  <c r="G17" i="1"/>
  <c r="G13" i="1"/>
  <c r="E17" i="1"/>
  <c r="E20" i="1"/>
  <c r="E24" i="1"/>
  <c r="E13" i="1"/>
  <c r="E31" i="1" l="1"/>
  <c r="H24" i="1" s="1"/>
  <c r="H17" i="1"/>
  <c r="H20" i="1"/>
  <c r="H13" i="1"/>
  <c r="F31" i="1" l="1"/>
</calcChain>
</file>

<file path=xl/sharedStrings.xml><?xml version="1.0" encoding="utf-8"?>
<sst xmlns="http://schemas.openxmlformats.org/spreadsheetml/2006/main" count="48" uniqueCount="48">
  <si>
    <t>FCV</t>
  </si>
  <si>
    <t>Página 1 de 1</t>
  </si>
  <si>
    <t>EVALUACIÓN DE PROVEEDORES</t>
  </si>
  <si>
    <r>
      <t xml:space="preserve">PROCESO: </t>
    </r>
    <r>
      <rPr>
        <b/>
        <sz val="12"/>
        <color rgb="FF000000"/>
        <rFont val="Arial"/>
        <family val="2"/>
      </rPr>
      <t>COMPRAS Y RECEPCIÓN DE MATERIA PRIMA</t>
    </r>
  </si>
  <si>
    <t>Versión: 0</t>
  </si>
  <si>
    <t>Nombre del Proveedor:</t>
  </si>
  <si>
    <t>Nit:</t>
  </si>
  <si>
    <t>Telefono:</t>
  </si>
  <si>
    <t>Correo Electrónico:</t>
  </si>
  <si>
    <t>CRITERIOS</t>
  </si>
  <si>
    <t>FECHA DE EVALUACIÓN</t>
  </si>
  <si>
    <t xml:space="preserve">SUBCRITERIOS </t>
  </si>
  <si>
    <t>Entrega</t>
  </si>
  <si>
    <t>El transporte en el que llega el pedido es acorde a las especificaciones del producto</t>
  </si>
  <si>
    <t>La fecha y hora de entrega del producto es  la inicialmente pactada</t>
  </si>
  <si>
    <t>Llegan las cantidades de producto pedidas (ni más ni menos)</t>
  </si>
  <si>
    <t>Documentación</t>
  </si>
  <si>
    <t>La factura del pedido es clara respecto a las cantidades del pedido</t>
  </si>
  <si>
    <t>La factura  y/o remisión contiene la información correcta la Fundación Montañas Azules</t>
  </si>
  <si>
    <t>El tiempo disponible para pago se ajusta las necesidades de la FMA</t>
  </si>
  <si>
    <t>Facilidad de pago</t>
  </si>
  <si>
    <t>La factura es clara respecto a los precios de los productos</t>
  </si>
  <si>
    <t>Los métodos de pago se ajustan con los disponibles en la FMA</t>
  </si>
  <si>
    <t>Condiciones del producto</t>
  </si>
  <si>
    <t>El proveedor tiene certificaciones de calidad requeridas según el producto</t>
  </si>
  <si>
    <t>Los productos cumplen con los estadares de calidad, normativas y regulaciones establecidas</t>
  </si>
  <si>
    <t xml:space="preserve">Las condiciones del empaque de los productos son las requeridas </t>
  </si>
  <si>
    <t>Los productos se empaquetan de forma segura y adecuada para evitar daños durante el transporte</t>
  </si>
  <si>
    <t>El proveedor ofrece garantías sobre sus productos y servicios</t>
  </si>
  <si>
    <t>El proveedor tiene la capacidad de mantener un suministro constante y confiable de productos según las necesidades de la fundación</t>
  </si>
  <si>
    <t>Cumple</t>
  </si>
  <si>
    <t>Cumple parcialmente</t>
  </si>
  <si>
    <t>No cumple</t>
  </si>
  <si>
    <t>Puntaje</t>
  </si>
  <si>
    <t>PUNTAJE MÁXIMO</t>
  </si>
  <si>
    <t>CALIFICACIÓN</t>
  </si>
  <si>
    <t>PUNTAJE OBTENIDO</t>
  </si>
  <si>
    <t>%CUMPLIMIENTO</t>
  </si>
  <si>
    <t>TOTAL</t>
  </si>
  <si>
    <t>OBSERVACIONES</t>
  </si>
  <si>
    <t>Aceptable</t>
  </si>
  <si>
    <t>No aceptable</t>
  </si>
  <si>
    <t>Entregan pruebas microbiológicas</t>
  </si>
  <si>
    <t>Las fechas de vencimiento de los productos tiene una holgura mayor a 30 días</t>
  </si>
  <si>
    <t>100%-80%</t>
  </si>
  <si>
    <t>79%-0%</t>
  </si>
  <si>
    <t>Dias de crédito beneficios para la fundación</t>
  </si>
  <si>
    <t>El proveedor ofrece descuentos por la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</si>
</sst>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9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13" xfId="0" applyBorder="1"/>
    <xf numFmtId="0" fontId="1" fillId="0" borderId="14" xfId="0" applyFont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Border="1"/>
    <xf numFmtId="0" fontId="1" fillId="0" borderId="23" xfId="0" applyFont="1" applyBorder="1" applyAlignment="1">
      <alignment horizontal="center"/>
    </xf>
    <xf numFmtId="0" fontId="0" fillId="0" borderId="25" xfId="0" applyBorder="1"/>
    <xf numFmtId="0" fontId="0" fillId="0" borderId="15" xfId="0" applyBorder="1" applyAlignment="1">
      <alignment wrapText="1"/>
    </xf>
    <xf numFmtId="0" fontId="0" fillId="0" borderId="15" xfId="0" applyBorder="1"/>
    <xf numFmtId="0" fontId="0" fillId="0" borderId="25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8" xfId="0" applyBorder="1"/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9" fontId="1" fillId="2" borderId="31" xfId="0" applyNumberFormat="1" applyFont="1" applyFill="1" applyBorder="1" applyAlignment="1">
      <alignment horizontal="center"/>
    </xf>
    <xf numFmtId="0" fontId="1" fillId="0" borderId="13" xfId="0" applyFont="1" applyBorder="1"/>
    <xf numFmtId="0" fontId="1" fillId="0" borderId="32" xfId="0" applyFont="1" applyBorder="1"/>
    <xf numFmtId="0" fontId="0" fillId="0" borderId="35" xfId="0" applyBorder="1"/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9" fontId="0" fillId="0" borderId="15" xfId="1" applyFont="1" applyBorder="1" applyAlignment="1">
      <alignment horizontal="center" vertical="center"/>
    </xf>
    <xf numFmtId="9" fontId="0" fillId="0" borderId="13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9" fontId="0" fillId="0" borderId="25" xfId="1" applyFont="1" applyBorder="1" applyAlignment="1">
      <alignment horizontal="center" vertical="center"/>
    </xf>
    <xf numFmtId="9" fontId="0" fillId="0" borderId="28" xfId="1" applyFont="1" applyBorder="1" applyAlignment="1">
      <alignment horizontal="center" vertical="center"/>
    </xf>
    <xf numFmtId="9" fontId="0" fillId="0" borderId="35" xfId="1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4" fontId="0" fillId="0" borderId="22" xfId="0" applyNumberFormat="1" applyBorder="1" applyAlignment="1">
      <alignment horizontal="center"/>
    </xf>
    <xf numFmtId="14" fontId="0" fillId="0" borderId="27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0" borderId="1" xfId="0" applyFont="1" applyBorder="1"/>
    <xf numFmtId="0" fontId="4" fillId="0" borderId="6" xfId="0" applyFont="1" applyBorder="1"/>
    <xf numFmtId="0" fontId="4" fillId="0" borderId="9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7" xfId="0" applyFont="1" applyBorder="1"/>
    <xf numFmtId="0" fontId="4" fillId="0" borderId="8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382971</xdr:colOff>
      <xdr:row>1</xdr:row>
      <xdr:rowOff>68422</xdr:rowOff>
    </xdr:from>
    <xdr:to>
      <xdr:col>1</xdr:col>
      <xdr:colOff>1182004</xdr:colOff>
      <xdr:row>3</xdr:row>
      <xdr:rowOff>279071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558F89-4A6F-A90C-26ED-110FE686D0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69" t="21840" r="12016" b="19706"/>
        <a:stretch/>
      </xdr:blipFill>
      <xdr:spPr bwMode="auto">
        <a:xfrm>
          <a:off x="999295" y="264525"/>
          <a:ext cx="799033" cy="60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4"/>
  <sheetViews>
    <sheetView tabSelected="1" zoomScale="68" workbookViewId="0">
      <selection activeCell="K4" sqref="B2:N4"/>
    </sheetView>
  </sheetViews>
  <sheetFormatPr baseColWidth="10" defaultColWidth="9.140625" defaultRowHeight="15" x14ac:dyDescent="0.25"/>
  <cols>
    <col min="2" max="2" width="21.85546875" customWidth="1"/>
    <col min="3" max="3" width="20.42578125" customWidth="1"/>
    <col min="4" max="4" width="75" customWidth="1"/>
    <col min="5" max="5" width="18.5703125" customWidth="1"/>
    <col min="6" max="6" width="22.42578125" customWidth="1"/>
    <col min="7" max="7" width="18.28515625" customWidth="1"/>
    <col min="8" max="8" width="16.5703125" customWidth="1"/>
  </cols>
  <sheetData>
    <row r="1" spans="2:14" ht="15.75" thickBot="1" x14ac:dyDescent="0.3"/>
    <row r="2" spans="2:14" ht="15.75" thickBot="1" x14ac:dyDescent="0.3">
      <c r="B2" s="71"/>
      <c r="C2" s="74" t="s">
        <v>2</v>
      </c>
      <c r="D2" s="75"/>
      <c r="E2" s="75"/>
      <c r="F2" s="75"/>
      <c r="G2" s="75"/>
      <c r="H2" s="75"/>
      <c r="I2" s="75"/>
      <c r="J2" s="76"/>
      <c r="K2" s="58" t="s">
        <v>0</v>
      </c>
      <c r="L2" s="59"/>
      <c r="M2" s="59"/>
      <c r="N2" s="60"/>
    </row>
    <row r="3" spans="2:14" ht="15.75" thickBot="1" x14ac:dyDescent="0.3">
      <c r="B3" s="72"/>
      <c r="C3" s="77"/>
      <c r="D3" s="77"/>
      <c r="E3" s="77"/>
      <c r="F3" s="77"/>
      <c r="G3" s="77"/>
      <c r="H3" s="77"/>
      <c r="I3" s="77"/>
      <c r="J3" s="78"/>
      <c r="K3" s="61" t="s">
        <v>4</v>
      </c>
      <c r="L3" s="62"/>
      <c r="M3" s="61"/>
      <c r="N3" s="62"/>
    </row>
    <row r="4" spans="2:14" ht="30" customHeight="1" thickBot="1" x14ac:dyDescent="0.3">
      <c r="B4" s="73"/>
      <c r="C4" s="61" t="s">
        <v>3</v>
      </c>
      <c r="D4" s="63"/>
      <c r="E4" s="63"/>
      <c r="F4" s="63"/>
      <c r="G4" s="63"/>
      <c r="H4" s="63"/>
      <c r="I4" s="63"/>
      <c r="J4" s="62"/>
      <c r="K4" s="64" t="s">
        <v>1</v>
      </c>
      <c r="L4" s="65"/>
      <c r="M4" s="65"/>
      <c r="N4" s="66"/>
    </row>
    <row r="6" spans="2:14" x14ac:dyDescent="0.25">
      <c r="B6" s="3" t="s">
        <v>5</v>
      </c>
      <c r="C6" s="1"/>
      <c r="D6" s="1"/>
      <c r="G6" s="9" t="s">
        <v>33</v>
      </c>
    </row>
    <row r="7" spans="2:14" x14ac:dyDescent="0.25">
      <c r="B7" s="3" t="s">
        <v>6</v>
      </c>
      <c r="C7" s="2"/>
      <c r="F7" s="26" t="s">
        <v>30</v>
      </c>
      <c r="G7" s="11">
        <v>4</v>
      </c>
    </row>
    <row r="8" spans="2:14" x14ac:dyDescent="0.25">
      <c r="B8" s="3" t="s">
        <v>7</v>
      </c>
      <c r="C8" s="2"/>
      <c r="F8" s="26" t="s">
        <v>31</v>
      </c>
      <c r="G8" s="11">
        <v>2</v>
      </c>
    </row>
    <row r="9" spans="2:14" x14ac:dyDescent="0.25">
      <c r="B9" s="3" t="s">
        <v>8</v>
      </c>
      <c r="C9" s="1"/>
      <c r="D9" s="1"/>
      <c r="F9" s="25" t="s">
        <v>32</v>
      </c>
      <c r="G9" s="11">
        <v>0</v>
      </c>
    </row>
    <row r="11" spans="2:14" ht="15.75" thickBot="1" x14ac:dyDescent="0.3"/>
    <row r="12" spans="2:14" s="4" customFormat="1" ht="15.75" thickBot="1" x14ac:dyDescent="0.3">
      <c r="B12" s="12" t="s">
        <v>10</v>
      </c>
      <c r="C12" s="15" t="s">
        <v>9</v>
      </c>
      <c r="D12" s="15" t="s">
        <v>11</v>
      </c>
      <c r="E12" s="15" t="s">
        <v>34</v>
      </c>
      <c r="F12" s="15" t="s">
        <v>35</v>
      </c>
      <c r="G12" s="15" t="s">
        <v>36</v>
      </c>
      <c r="H12" s="15" t="s">
        <v>37</v>
      </c>
      <c r="I12" s="40" t="s">
        <v>39</v>
      </c>
      <c r="J12" s="40"/>
      <c r="K12" s="40"/>
      <c r="L12" s="40"/>
      <c r="M12" s="40"/>
      <c r="N12" s="41"/>
    </row>
    <row r="13" spans="2:14" ht="30" x14ac:dyDescent="0.25">
      <c r="B13" s="56"/>
      <c r="C13" s="67" t="s">
        <v>12</v>
      </c>
      <c r="D13" s="17" t="s">
        <v>13</v>
      </c>
      <c r="E13" s="28">
        <f>4*4</f>
        <v>16</v>
      </c>
      <c r="F13" s="18"/>
      <c r="G13" s="28">
        <f>+SUM(F13:F16)</f>
        <v>0</v>
      </c>
      <c r="H13" s="34">
        <f>+((G13/E13))*(E13/E31)</f>
        <v>0</v>
      </c>
      <c r="I13" s="42"/>
      <c r="J13" s="42"/>
      <c r="K13" s="42"/>
      <c r="L13" s="42"/>
      <c r="M13" s="42"/>
      <c r="N13" s="43"/>
    </row>
    <row r="14" spans="2:14" ht="30" x14ac:dyDescent="0.25">
      <c r="B14" s="56"/>
      <c r="C14" s="68"/>
      <c r="D14" s="10" t="s">
        <v>27</v>
      </c>
      <c r="E14" s="29"/>
      <c r="F14" s="11"/>
      <c r="G14" s="29"/>
      <c r="H14" s="35"/>
      <c r="I14" s="46"/>
      <c r="J14" s="46"/>
      <c r="K14" s="46"/>
      <c r="L14" s="46"/>
      <c r="M14" s="46"/>
      <c r="N14" s="47"/>
    </row>
    <row r="15" spans="2:14" x14ac:dyDescent="0.25">
      <c r="B15" s="56"/>
      <c r="C15" s="68"/>
      <c r="D15" s="11" t="s">
        <v>14</v>
      </c>
      <c r="E15" s="29"/>
      <c r="F15" s="11"/>
      <c r="G15" s="29"/>
      <c r="H15" s="35"/>
      <c r="I15" s="46"/>
      <c r="J15" s="46"/>
      <c r="K15" s="46"/>
      <c r="L15" s="46"/>
      <c r="M15" s="46"/>
      <c r="N15" s="47"/>
    </row>
    <row r="16" spans="2:14" ht="15.75" thickBot="1" x14ac:dyDescent="0.3">
      <c r="B16" s="56"/>
      <c r="C16" s="69"/>
      <c r="D16" s="14" t="s">
        <v>15</v>
      </c>
      <c r="E16" s="30"/>
      <c r="F16" s="14"/>
      <c r="G16" s="30"/>
      <c r="H16" s="36"/>
      <c r="I16" s="48"/>
      <c r="J16" s="48"/>
      <c r="K16" s="48"/>
      <c r="L16" s="48"/>
      <c r="M16" s="48"/>
      <c r="N16" s="49"/>
    </row>
    <row r="17" spans="2:14" x14ac:dyDescent="0.25">
      <c r="B17" s="56"/>
      <c r="C17" s="67" t="s">
        <v>16</v>
      </c>
      <c r="D17" s="18" t="s">
        <v>17</v>
      </c>
      <c r="E17" s="28">
        <f>4*3</f>
        <v>12</v>
      </c>
      <c r="F17" s="18"/>
      <c r="G17" s="28">
        <f>+SUM(F17:F19)</f>
        <v>0</v>
      </c>
      <c r="H17" s="34">
        <f>+(G17/E17)*(E17/E31)</f>
        <v>0</v>
      </c>
      <c r="I17" s="42"/>
      <c r="J17" s="42"/>
      <c r="K17" s="42"/>
      <c r="L17" s="42"/>
      <c r="M17" s="42"/>
      <c r="N17" s="43"/>
    </row>
    <row r="18" spans="2:14" x14ac:dyDescent="0.25">
      <c r="B18" s="56"/>
      <c r="C18" s="70"/>
      <c r="D18" s="27" t="s">
        <v>21</v>
      </c>
      <c r="E18" s="33"/>
      <c r="F18" s="27"/>
      <c r="G18" s="33"/>
      <c r="H18" s="39"/>
      <c r="I18" s="50"/>
      <c r="J18" s="50"/>
      <c r="K18" s="50"/>
      <c r="L18" s="50"/>
      <c r="M18" s="50"/>
      <c r="N18" s="51"/>
    </row>
    <row r="19" spans="2:14" ht="30.75" thickBot="1" x14ac:dyDescent="0.3">
      <c r="B19" s="56"/>
      <c r="C19" s="69"/>
      <c r="D19" s="13" t="s">
        <v>18</v>
      </c>
      <c r="E19" s="30"/>
      <c r="F19" s="14"/>
      <c r="G19" s="30"/>
      <c r="H19" s="36"/>
      <c r="I19" s="48"/>
      <c r="J19" s="48"/>
      <c r="K19" s="48"/>
      <c r="L19" s="48"/>
      <c r="M19" s="48"/>
      <c r="N19" s="49"/>
    </row>
    <row r="20" spans="2:14" ht="15" customHeight="1" x14ac:dyDescent="0.25">
      <c r="B20" s="56"/>
      <c r="C20" s="52" t="s">
        <v>20</v>
      </c>
      <c r="D20" s="18" t="s">
        <v>19</v>
      </c>
      <c r="E20" s="28">
        <f>4*4</f>
        <v>16</v>
      </c>
      <c r="F20" s="18"/>
      <c r="G20" s="28">
        <f>+SUM(F20:F23)</f>
        <v>0</v>
      </c>
      <c r="H20" s="34">
        <f>+(G20/E20)*(E20/E31)</f>
        <v>0</v>
      </c>
      <c r="I20" s="42"/>
      <c r="J20" s="42"/>
      <c r="K20" s="42"/>
      <c r="L20" s="42"/>
      <c r="M20" s="42"/>
      <c r="N20" s="43"/>
    </row>
    <row r="21" spans="2:14" ht="15" customHeight="1" x14ac:dyDescent="0.25">
      <c r="B21" s="56"/>
      <c r="C21" s="53"/>
      <c r="D21" s="16" t="s">
        <v>46</v>
      </c>
      <c r="E21" s="31"/>
      <c r="F21" s="16"/>
      <c r="G21" s="31"/>
      <c r="H21" s="37"/>
      <c r="I21" s="44"/>
      <c r="J21" s="44"/>
      <c r="K21" s="44"/>
      <c r="L21" s="44"/>
      <c r="M21" s="44"/>
      <c r="N21" s="45"/>
    </row>
    <row r="22" spans="2:14" ht="15" customHeight="1" x14ac:dyDescent="0.25">
      <c r="B22" s="56"/>
      <c r="C22" s="53"/>
      <c r="D22" s="16" t="s">
        <v>47</v>
      </c>
      <c r="E22" s="31"/>
      <c r="F22" s="16"/>
      <c r="G22" s="31"/>
      <c r="H22" s="37"/>
      <c r="I22" s="44"/>
      <c r="J22" s="44"/>
      <c r="K22" s="44"/>
      <c r="L22" s="44"/>
      <c r="M22" s="44"/>
      <c r="N22" s="45"/>
    </row>
    <row r="23" spans="2:14" ht="15.75" thickBot="1" x14ac:dyDescent="0.3">
      <c r="B23" s="56"/>
      <c r="C23" s="55"/>
      <c r="D23" s="14" t="s">
        <v>22</v>
      </c>
      <c r="E23" s="30"/>
      <c r="F23" s="14"/>
      <c r="G23" s="30"/>
      <c r="H23" s="36"/>
      <c r="I23" s="48"/>
      <c r="J23" s="48"/>
      <c r="K23" s="48"/>
      <c r="L23" s="48"/>
      <c r="M23" s="48"/>
      <c r="N23" s="49"/>
    </row>
    <row r="24" spans="2:14" ht="30" x14ac:dyDescent="0.25">
      <c r="B24" s="56"/>
      <c r="C24" s="52" t="s">
        <v>23</v>
      </c>
      <c r="D24" s="17" t="s">
        <v>25</v>
      </c>
      <c r="E24" s="28">
        <f>4*6</f>
        <v>24</v>
      </c>
      <c r="F24" s="18"/>
      <c r="G24" s="28">
        <f>+SUM(F24:F30)</f>
        <v>0</v>
      </c>
      <c r="H24" s="34">
        <f>+(G24/E24)*(E24/E31)</f>
        <v>0</v>
      </c>
      <c r="I24" s="42"/>
      <c r="J24" s="42"/>
      <c r="K24" s="42"/>
      <c r="L24" s="42"/>
      <c r="M24" s="42"/>
      <c r="N24" s="43"/>
    </row>
    <row r="25" spans="2:14" x14ac:dyDescent="0.25">
      <c r="B25" s="56"/>
      <c r="C25" s="53"/>
      <c r="D25" s="19" t="s">
        <v>42</v>
      </c>
      <c r="E25" s="31"/>
      <c r="F25" s="16"/>
      <c r="G25" s="31"/>
      <c r="H25" s="37"/>
      <c r="I25" s="44"/>
      <c r="J25" s="44"/>
      <c r="K25" s="44"/>
      <c r="L25" s="44"/>
      <c r="M25" s="44"/>
      <c r="N25" s="45"/>
    </row>
    <row r="26" spans="2:14" x14ac:dyDescent="0.25">
      <c r="B26" s="56"/>
      <c r="C26" s="54"/>
      <c r="D26" s="11" t="s">
        <v>24</v>
      </c>
      <c r="E26" s="29"/>
      <c r="F26" s="11"/>
      <c r="G26" s="29"/>
      <c r="H26" s="35"/>
      <c r="I26" s="46"/>
      <c r="J26" s="46"/>
      <c r="K26" s="46"/>
      <c r="L26" s="46"/>
      <c r="M26" s="46"/>
      <c r="N26" s="47"/>
    </row>
    <row r="27" spans="2:14" x14ac:dyDescent="0.25">
      <c r="B27" s="56"/>
      <c r="C27" s="54"/>
      <c r="D27" s="11" t="s">
        <v>26</v>
      </c>
      <c r="E27" s="29"/>
      <c r="F27" s="11"/>
      <c r="G27" s="29"/>
      <c r="H27" s="35"/>
      <c r="I27" s="46"/>
      <c r="J27" s="46"/>
      <c r="K27" s="46"/>
      <c r="L27" s="46"/>
      <c r="M27" s="46"/>
      <c r="N27" s="47"/>
    </row>
    <row r="28" spans="2:14" x14ac:dyDescent="0.25">
      <c r="B28" s="56"/>
      <c r="C28" s="54"/>
      <c r="D28" s="10" t="s">
        <v>43</v>
      </c>
      <c r="E28" s="29"/>
      <c r="F28" s="11"/>
      <c r="G28" s="29"/>
      <c r="H28" s="35"/>
      <c r="I28" s="46"/>
      <c r="J28" s="46"/>
      <c r="K28" s="46"/>
      <c r="L28" s="46"/>
      <c r="M28" s="46"/>
      <c r="N28" s="47"/>
    </row>
    <row r="29" spans="2:14" x14ac:dyDescent="0.25">
      <c r="B29" s="56"/>
      <c r="C29" s="54"/>
      <c r="D29" s="11" t="s">
        <v>28</v>
      </c>
      <c r="E29" s="29"/>
      <c r="F29" s="11"/>
      <c r="G29" s="29"/>
      <c r="H29" s="35"/>
      <c r="I29" s="46"/>
      <c r="J29" s="46"/>
      <c r="K29" s="46"/>
      <c r="L29" s="46"/>
      <c r="M29" s="46"/>
      <c r="N29" s="47"/>
    </row>
    <row r="30" spans="2:14" ht="30.75" thickBot="1" x14ac:dyDescent="0.3">
      <c r="B30" s="57"/>
      <c r="C30" s="55"/>
      <c r="D30" s="20" t="s">
        <v>29</v>
      </c>
      <c r="E30" s="32"/>
      <c r="F30" s="21"/>
      <c r="G30" s="32"/>
      <c r="H30" s="38"/>
      <c r="I30" s="48"/>
      <c r="J30" s="48"/>
      <c r="K30" s="48"/>
      <c r="L30" s="48"/>
      <c r="M30" s="48"/>
      <c r="N30" s="49"/>
    </row>
    <row r="31" spans="2:14" ht="15.75" thickBot="1" x14ac:dyDescent="0.3">
      <c r="D31" s="22" t="s">
        <v>38</v>
      </c>
      <c r="E31" s="23">
        <f>SUM(E13:E30)</f>
        <v>68</v>
      </c>
      <c r="F31" s="24">
        <f>+SUM(H13:H30)</f>
        <v>0</v>
      </c>
    </row>
    <row r="33" spans="2:3" x14ac:dyDescent="0.25">
      <c r="B33" s="5" t="s">
        <v>40</v>
      </c>
      <c r="C33" s="6" t="s">
        <v>44</v>
      </c>
    </row>
    <row r="34" spans="2:3" x14ac:dyDescent="0.25">
      <c r="B34" s="7" t="s">
        <v>41</v>
      </c>
      <c r="C34" s="8" t="s">
        <v>45</v>
      </c>
    </row>
  </sheetData>
  <mergeCells count="29">
    <mergeCell ref="C24:C30"/>
    <mergeCell ref="B13:B30"/>
    <mergeCell ref="K2:N2"/>
    <mergeCell ref="K3:L3"/>
    <mergeCell ref="M3:N3"/>
    <mergeCell ref="C4:J4"/>
    <mergeCell ref="K4:N4"/>
    <mergeCell ref="C13:C16"/>
    <mergeCell ref="C17:C19"/>
    <mergeCell ref="C20:C23"/>
    <mergeCell ref="B2:B4"/>
    <mergeCell ref="C2:J3"/>
    <mergeCell ref="E13:E16"/>
    <mergeCell ref="E17:E19"/>
    <mergeCell ref="E20:E23"/>
    <mergeCell ref="E24:E30"/>
    <mergeCell ref="I12:N12"/>
    <mergeCell ref="I24:N30"/>
    <mergeCell ref="I20:N23"/>
    <mergeCell ref="I17:N19"/>
    <mergeCell ref="I13:N16"/>
    <mergeCell ref="G13:G16"/>
    <mergeCell ref="G24:G30"/>
    <mergeCell ref="G20:G23"/>
    <mergeCell ref="G17:G19"/>
    <mergeCell ref="H13:H16"/>
    <mergeCell ref="H24:H30"/>
    <mergeCell ref="H20:H23"/>
    <mergeCell ref="H17:H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KAROL BENITEZ</cp:lastModifiedBy>
  <dcterms:created xsi:type="dcterms:W3CDTF">2015-06-05T18:19:34Z</dcterms:created>
  <dcterms:modified xsi:type="dcterms:W3CDTF">2024-06-29T03:38:04Z</dcterms:modified>
</cp:coreProperties>
</file>